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66925"/>
  <mc:AlternateContent xmlns:mc="http://schemas.openxmlformats.org/markup-compatibility/2006">
    <mc:Choice Requires="x15">
      <x15ac:absPath xmlns:x15ac="http://schemas.microsoft.com/office/spreadsheetml/2010/11/ac" url="T:\Mandate\DRV Hessen\DRV Königstein\Planervergabe\15 Vergabeunterlagen Los 2\01 Teilnahmewettbewerb\"/>
    </mc:Choice>
  </mc:AlternateContent>
  <xr:revisionPtr revIDLastSave="0" documentId="13_ncr:1_{8D06CF59-7E91-44CF-A9DD-A668102F5664}" xr6:coauthVersionLast="47" xr6:coauthVersionMax="47" xr10:uidLastSave="{00000000-0000-0000-0000-000000000000}"/>
  <bookViews>
    <workbookView xWindow="23145" yWindow="855" windowWidth="33645" windowHeight="19920" tabRatio="669" xr2:uid="{00000000-000D-0000-FFFF-FFFF00000000}"/>
  </bookViews>
  <sheets>
    <sheet name="Auswahlmatrix TNW" sheetId="16" r:id="rId1"/>
    <sheet name="Zuschlagskriter. Angebot" sheetId="19"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6" l="1"/>
</calcChain>
</file>

<file path=xl/sharedStrings.xml><?xml version="1.0" encoding="utf-8"?>
<sst xmlns="http://schemas.openxmlformats.org/spreadsheetml/2006/main" count="72" uniqueCount="50">
  <si>
    <t>Bewerber 1</t>
  </si>
  <si>
    <t>Bewerber 2</t>
  </si>
  <si>
    <t>Bewerber 3</t>
  </si>
  <si>
    <t>Kriterium</t>
  </si>
  <si>
    <t>Maximale Punkte</t>
  </si>
  <si>
    <t>Nachweis</t>
  </si>
  <si>
    <t>Bewertungsmaßstab</t>
  </si>
  <si>
    <t>1.</t>
  </si>
  <si>
    <t>2.</t>
  </si>
  <si>
    <t>3.</t>
  </si>
  <si>
    <t>4.</t>
  </si>
  <si>
    <r>
      <rPr>
        <b/>
        <sz val="12"/>
        <rFont val="Calibri"/>
        <family val="2"/>
        <scheme val="minor"/>
      </rPr>
      <t xml:space="preserve">Auswahlkriterien Teilnahmewettbewerb </t>
    </r>
    <r>
      <rPr>
        <b/>
        <sz val="12"/>
        <color rgb="FFFF0000"/>
        <rFont val="Calibri"/>
        <family val="2"/>
        <scheme val="minor"/>
      </rPr>
      <t xml:space="preserve"> </t>
    </r>
  </si>
  <si>
    <t>Gesamtpunktzahl:</t>
  </si>
  <si>
    <t>Platzierung:</t>
  </si>
  <si>
    <t>Angebotspreis</t>
  </si>
  <si>
    <t>Gewichtung</t>
  </si>
  <si>
    <t>Bewerber 4</t>
  </si>
  <si>
    <t>Bewerber 5</t>
  </si>
  <si>
    <t>Bewerbungsbogen Ziffer II Pkt. 3</t>
  </si>
  <si>
    <t>pro vergleichbare Referenz = 5 Punkte</t>
  </si>
  <si>
    <t>Durchschnittliche Anzahl der Architekten und Ingenieure in den letzten 3 Geschäftsjahren</t>
  </si>
  <si>
    <t>Formblatt "Persönliche Referenzen des Stellvertreter des vorgesehenen Projektleiters"</t>
  </si>
  <si>
    <t>Formblatt "Persönliche Referenzen des vorgesehenen Projektleiters"</t>
  </si>
  <si>
    <t>Formblatt "Unternehmensreferenzen"</t>
  </si>
  <si>
    <t>Durchschnittlicher Jahresumsatz vergleichbare Leistungen im Bereich TGA HLS (letzte 3 Jahre)</t>
  </si>
  <si>
    <t>Reaktionszeitenkonzept</t>
  </si>
  <si>
    <t>Personaleinsatzkonzept</t>
  </si>
  <si>
    <r>
      <t xml:space="preserve">Mit dem Reaktionszeitenkonzept hat der Bieter für das konkrete Vorhaben darzulegen, wie er die kurzfristige Verfügbarkeit sowohl beim Auftraggeber vor Ort als auch am Ort der Baumaßnahme für ad hoc- Besprechungen, Notfallmaßnahmen und ähnliches im Rahmen der HOAI-Leistungsphase 8 sicherstellt. Hintergrund ist die gegebenenfalls notwendig werdende Anwesenheit des Bieters aufgrund unvorhergesehener Ereignisse im Rahmen der Leistungsphase 8.
</t>
    </r>
    <r>
      <rPr>
        <b/>
        <u/>
        <sz val="11"/>
        <color theme="1"/>
        <rFont val="Calibri"/>
        <family val="2"/>
        <scheme val="minor"/>
      </rPr>
      <t>Folgende Aspekte müssen in diesem Reaktionszeitenkonzept zwingend Berücksichtigung finden:</t>
    </r>
    <r>
      <rPr>
        <sz val="11"/>
        <color theme="1"/>
        <rFont val="Calibri"/>
        <family val="2"/>
        <scheme val="minor"/>
      </rPr>
      <t xml:space="preserve">
- konkrete Angabe der zu erwartenden Reaktionszeiten
- Darlegung der Einhaltung dieser Reaktionszeiten
Dem Auftraggeber kommt es dabei insbesondere darauf an, dass der Bieter in seinem Konzept plausibel darlegt, innerhalb welcher Zeiten eine Reaktion durch den Bieter erfolgen wird. Der Auftraggeber ist dabei an einer möglichst geringen Reaktionszeit interessiert. Darüber hinaus kommt es dem Auftraggeber besonders darauf an, dass der Bieter in seinem Konzept plausibel darlegt, wie es ihm möglich ist, die genannten Reaktionszeiten einzuhalten und welche Maßnahmen der Bieter ergreift, um diese kurzfristige Verfügbarkeit zu gewährleisten.</t>
    </r>
  </si>
  <si>
    <t>Mit dem Personaleinsatzkonzept hat der Bieter für das konkrete Vorhaben darzulegen, mit welchen Personen er die geschuldete Leistung erbringen wird. Er hat darüber hinaus darzulegen, welche Vertretung er für den Fall von Urlaub oder Krankheit vorsieht und wie dies organisiert wird, insbesondere im Hinblick auf die Informationsweitergabe zwischen den auf Seiten des Bieters projektbeteiligten Personen.
Dem Auftraggeber kommt es dabei insbesondere darauf an, dass der Bieter in seinem Konzept plausibel darlegt, wie auch im Falle eines geplanten (Urlaub) und eines ungeplanten (Krankheit) Ausfalls von Projektmitarbeitern stets eine Vertretungssituation mit fachlich qualifizierter Vertretung sichergestellt ist. Zudem ist es für den Auftraggeber von entscheidender Bedeutung, dass auch die Vertretung über alle notwendigen Projektinformationen verfügt. Dabei spielen die Plausibilität sowie die Nachvollziehbarkeit dieser Informationen im Rahmen des Konzepts für den Auftraggeber eine entscheidende Rolle.
Darüber hinaus kommt es dem Auftraggeber darauf an, dass aus dem Personaleinsatzkonzept eine klare Zuordnung der jeweiligen Aufgaben zu den beteiligten Personen innerhalb des Projektteams des Auftraggebers zu erkennen ist, so dass nachvollziehbar dargelegt wird, wie die interne Aufgabenverteilung erfolgt.</t>
  </si>
  <si>
    <t xml:space="preserve">Der niedrigste Angebotspreis erhält 40 Punkte.
Die Punkte der übrigen Angebote werden nach folgender Formel berechnet:
</t>
  </si>
  <si>
    <t>Punkte = niedrigster Angebotspreis/Angebotspreis des Bieters
× 40 Punkte= Angebotspreis des Bieters</t>
  </si>
  <si>
    <t>sehr gute Lösung: 25 - 30 Punkte
gute Lösung: 18 - 24 Punkte
ausreichende Lösung: 10 - 17 Punkte
schlechte Lösung: 00 - 09 Punkte</t>
  </si>
  <si>
    <t>Bieter 1</t>
  </si>
  <si>
    <t>Bieter 2</t>
  </si>
  <si>
    <t>Bieter 3</t>
  </si>
  <si>
    <t>&lt;= 100.000,- EUR = 0 Punkte
&gt; 100.000,- EUR = 3 Punkte
&gt; 200.000,- EUR = 6 Punkte
&gt; 300.000,- EUR = 9 Punkte
&gt; 400.000,- EUR = 10 Punkte</t>
  </si>
  <si>
    <t xml:space="preserve">&lt;= 3 MA = 0 Punkte
&gt; 3 MA = 3 Punkte
&gt; 5 MA = 6 Punkte
&gt; 10 MA = 9 Punkte
&gt; 20 MA = 10 Punkte
</t>
  </si>
  <si>
    <t>Max. 3 Referenzen mit der Besonderheit: 
Gebäudesanierung im Bestand</t>
  </si>
  <si>
    <t>Max. 3 Referenzen mit der Besonderheit:
Gebäude und Innenräume inklusive Räumen mit hohen technischen Anforderungen 
(z.B. Serverräume, bzw. Rechenzentrum)</t>
  </si>
  <si>
    <t xml:space="preserve">Max. 5 Referenzen des Projektleiters
Betreuung eines Gebäudes mit der Besonderheit: Gebäude und Innenräume inklusive Räumen mit hohen technischen Anforderungen 
(z.B. Serverräume, bzw. Rechenzentrum)
</t>
  </si>
  <si>
    <t xml:space="preserve">Max. 5 Referenzen des Projektleiters
Betreuung eines Gebäudes mit der Besonderheit: Gebäudesanierung im Bestand
</t>
  </si>
  <si>
    <t>Max. 5 Referenzen des Projektleiters
Betreuung eines Gebäudes mit der Besonderheit: Gebäude und Innenräume inklusive Räumen mit hohen technischen Anforderungen 
(z.B. Serverräume, bzw. Rechenzentrum)</t>
  </si>
  <si>
    <t>Vergleichbarkeit der eingereichten Unternehmensreferenzen (Fertigstellung der Referenz in den letzten 10 Jahren (02/2016-02/2026))</t>
  </si>
  <si>
    <t>Höchstzahl der zur Angebotsphase des Verfahrens einzuladenden Bewerber im Los: 5 Bewerber</t>
  </si>
  <si>
    <t>Vergleichbarkeit der persönlichen Referenzen des vorgesehenen Projektleiters (Fertigstellung der Referenz in den letzten 10 Jahren (06/2016-06/2026))</t>
  </si>
  <si>
    <t>Vergleichbarkeit der persönlichen Referenzen des vorgesehenen stellvertretenden Projektleiters (Fertigstellung der Referenz in den letzten 10 Jahren (06/2016-06/2026))</t>
  </si>
  <si>
    <t>Vergabeverfahren: Fachplanungsleistungen TGA HLS für das Rechenzentrum und Umbau Dienststelle DRV Königstein</t>
  </si>
  <si>
    <t>Vergabenummer: DRVK_2026_02-2</t>
  </si>
  <si>
    <t>Nachweis eines durchschnittlichen Jahresumsatzes der letzten drei abgeschlossenen Geschäftsjahre mit vergleichbaren Leistungen TGA HLS.</t>
  </si>
  <si>
    <t xml:space="preserve">Zuschlagskriterien Angebotsphase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</si>
</sst>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color theme="1"/>
      <name val="Calibri"/>
      <family val="2"/>
    </font>
    <font>
      <sz val="10"/>
      <name val="Calibri"/>
      <family val="2"/>
      <scheme val="minor"/>
    </font>
    <font>
      <sz val="11"/>
      <name val="Calibri"/>
      <family val="2"/>
      <scheme val="minor"/>
    </font>
    <font>
      <b/>
      <sz val="11"/>
      <color theme="2" tint="-0.499984740745262"/>
      <name val="Calibri"/>
      <family val="2"/>
      <scheme val="minor"/>
    </font>
    <font>
      <b/>
      <sz val="12"/>
      <name val="Calibri"/>
      <family val="2"/>
      <scheme val="minor"/>
    </font>
    <font>
      <b/>
      <sz val="12"/>
      <color theme="2" tint="-0.499984740745262"/>
      <name val="Calibri"/>
      <family val="2"/>
      <scheme val="minor"/>
    </font>
    <font>
      <b/>
      <sz val="11"/>
      <color theme="1"/>
      <name val="Arial"/>
      <family val="2"/>
    </font>
    <font>
      <b/>
      <sz val="12"/>
      <color theme="1"/>
      <name val="Calibri"/>
      <family val="2"/>
      <scheme val="minor"/>
    </font>
    <font>
      <b/>
      <sz val="12"/>
      <color rgb="FFFF0000"/>
      <name val="Calibri"/>
      <family val="2"/>
      <scheme val="minor"/>
    </font>
    <font>
      <sz val="11"/>
      <color theme="1"/>
      <name val="Arial"/>
      <family val="2"/>
    </font>
    <font>
      <b/>
      <u/>
      <sz val="11"/>
      <color theme="1"/>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s>
  <cellStyleXfs count="4">
    <xf numFmtId="0" fontId="0" fillId="0" borderId="0"/>
    <xf numFmtId="0" fontId="3" fillId="0" borderId="0"/>
    <xf numFmtId="0" fontId="4" fillId="0" borderId="0"/>
    <xf numFmtId="0" fontId="1" fillId="0" borderId="0"/>
  </cellStyleXfs>
  <cellXfs count="68">
    <xf numFmtId="0" fontId="0" fillId="0" borderId="0" xfId="0"/>
    <xf numFmtId="0" fontId="5" fillId="0" borderId="0" xfId="0" applyFont="1"/>
    <xf numFmtId="0" fontId="6" fillId="0" borderId="0" xfId="0" applyFont="1"/>
    <xf numFmtId="0" fontId="7" fillId="0" borderId="0" xfId="0" applyFont="1"/>
    <xf numFmtId="0" fontId="9" fillId="0" borderId="0" xfId="0" applyFont="1"/>
    <xf numFmtId="0" fontId="10" fillId="0" borderId="0" xfId="0" applyFont="1" applyAlignment="1">
      <alignment horizontal="center" vertical="center" wrapText="1"/>
    </xf>
    <xf numFmtId="0" fontId="13" fillId="0" borderId="0" xfId="0" applyFont="1" applyAlignment="1">
      <alignment wrapText="1"/>
    </xf>
    <xf numFmtId="0" fontId="13" fillId="0" borderId="0" xfId="0" applyFont="1"/>
    <xf numFmtId="0" fontId="12" fillId="0" borderId="0" xfId="0" applyFont="1"/>
    <xf numFmtId="0" fontId="0" fillId="0" borderId="1" xfId="0" applyBorder="1" applyAlignment="1">
      <alignment vertical="top"/>
    </xf>
    <xf numFmtId="0" fontId="8" fillId="0" borderId="0" xfId="0" applyFont="1"/>
    <xf numFmtId="0" fontId="2" fillId="2" borderId="8" xfId="0" applyFont="1" applyFill="1" applyBorder="1" applyAlignment="1">
      <alignment horizontal="center" vertical="center" wrapText="1"/>
    </xf>
    <xf numFmtId="0" fontId="0" fillId="0" borderId="9" xfId="0" applyBorder="1"/>
    <xf numFmtId="0" fontId="0" fillId="0" borderId="15" xfId="0" applyBorder="1"/>
    <xf numFmtId="0" fontId="2" fillId="7" borderId="16" xfId="0" applyFont="1" applyFill="1" applyBorder="1" applyAlignment="1">
      <alignment horizontal="center" vertical="top"/>
    </xf>
    <xf numFmtId="0" fontId="2" fillId="7" borderId="17" xfId="0" applyFont="1" applyFill="1" applyBorder="1" applyAlignment="1">
      <alignment horizontal="left" vertical="top"/>
    </xf>
    <xf numFmtId="0" fontId="2" fillId="7" borderId="17" xfId="0" applyFont="1" applyFill="1" applyBorder="1" applyAlignment="1">
      <alignment horizontal="center" vertical="top"/>
    </xf>
    <xf numFmtId="0" fontId="2" fillId="7" borderId="18" xfId="0" applyFont="1" applyFill="1" applyBorder="1" applyAlignment="1">
      <alignment horizontal="center" vertical="top"/>
    </xf>
    <xf numFmtId="0" fontId="2" fillId="7" borderId="19" xfId="0" applyFont="1" applyFill="1" applyBorder="1" applyAlignment="1">
      <alignment horizontal="center" vertical="top"/>
    </xf>
    <xf numFmtId="0" fontId="2" fillId="6" borderId="4" xfId="0" applyFont="1" applyFill="1" applyBorder="1" applyAlignment="1">
      <alignment horizontal="center" vertical="top"/>
    </xf>
    <xf numFmtId="0" fontId="0" fillId="6" borderId="8" xfId="0" applyFill="1" applyBorder="1"/>
    <xf numFmtId="0" fontId="0" fillId="0" borderId="20" xfId="0" applyBorder="1"/>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0" xfId="0" applyBorder="1"/>
    <xf numFmtId="0" fontId="0" fillId="0" borderId="22" xfId="0" applyBorder="1" applyAlignment="1">
      <alignment vertical="top" wrapText="1"/>
    </xf>
    <xf numFmtId="0" fontId="0" fillId="0" borderId="24" xfId="0" applyBorder="1" applyAlignment="1">
      <alignment vertical="top" wrapText="1"/>
    </xf>
    <xf numFmtId="0" fontId="0" fillId="4" borderId="26" xfId="0" applyFill="1" applyBorder="1"/>
    <xf numFmtId="1" fontId="11" fillId="3" borderId="13" xfId="0" applyNumberFormat="1" applyFont="1" applyFill="1" applyBorder="1" applyAlignment="1">
      <alignment horizontal="center" vertical="center"/>
    </xf>
    <xf numFmtId="0" fontId="0" fillId="3" borderId="3" xfId="0" applyFill="1" applyBorder="1"/>
    <xf numFmtId="1" fontId="11" fillId="3" borderId="31" xfId="0" applyNumberFormat="1" applyFont="1" applyFill="1" applyBorder="1" applyAlignment="1">
      <alignment horizontal="center" vertical="center"/>
    </xf>
    <xf numFmtId="0" fontId="0" fillId="6" borderId="3" xfId="0" applyFill="1" applyBorder="1"/>
    <xf numFmtId="0" fontId="2" fillId="7" borderId="32" xfId="0" applyFont="1" applyFill="1" applyBorder="1" applyAlignment="1">
      <alignment horizontal="center" vertical="top"/>
    </xf>
    <xf numFmtId="0" fontId="2" fillId="6" borderId="5" xfId="0" applyFont="1" applyFill="1" applyBorder="1" applyAlignment="1">
      <alignment vertical="top" wrapText="1"/>
    </xf>
    <xf numFmtId="9" fontId="2" fillId="6" borderId="5" xfId="0" applyNumberFormat="1" applyFont="1" applyFill="1" applyBorder="1" applyAlignment="1">
      <alignment vertical="top" wrapText="1"/>
    </xf>
    <xf numFmtId="0" fontId="2" fillId="6" borderId="6" xfId="0" applyFont="1" applyFill="1" applyBorder="1" applyAlignment="1">
      <alignment vertical="top" wrapText="1"/>
    </xf>
    <xf numFmtId="9" fontId="0" fillId="0" borderId="22" xfId="0" applyNumberFormat="1" applyBorder="1" applyAlignment="1">
      <alignment horizontal="center" vertical="center" wrapText="1"/>
    </xf>
    <xf numFmtId="9" fontId="0" fillId="5" borderId="22" xfId="0" applyNumberFormat="1" applyFill="1" applyBorder="1" applyAlignment="1">
      <alignment horizontal="center" vertical="center" wrapText="1"/>
    </xf>
    <xf numFmtId="9" fontId="2" fillId="6" borderId="5" xfId="0" applyNumberFormat="1" applyFont="1" applyFill="1" applyBorder="1" applyAlignment="1">
      <alignment vertical="top"/>
    </xf>
    <xf numFmtId="0" fontId="2" fillId="6" borderId="5" xfId="0" applyFont="1" applyFill="1" applyBorder="1" applyAlignment="1">
      <alignment vertical="top"/>
    </xf>
    <xf numFmtId="0" fontId="2" fillId="6" borderId="6" xfId="0" applyFont="1" applyFill="1" applyBorder="1" applyAlignment="1">
      <alignment vertical="top"/>
    </xf>
    <xf numFmtId="0" fontId="0" fillId="0" borderId="34" xfId="0" applyBorder="1"/>
    <xf numFmtId="0" fontId="0" fillId="0" borderId="2" xfId="0" applyBorder="1" applyAlignment="1">
      <alignment horizontal="left" vertical="top" wrapText="1"/>
    </xf>
    <xf numFmtId="0" fontId="0" fillId="0" borderId="12" xfId="0" applyBorder="1"/>
    <xf numFmtId="0" fontId="0" fillId="0" borderId="14" xfId="0" applyBorder="1" applyAlignment="1">
      <alignment horizontal="center"/>
    </xf>
    <xf numFmtId="0" fontId="0" fillId="0" borderId="30" xfId="0" applyBorder="1" applyAlignment="1">
      <alignment horizontal="center" vertical="center"/>
    </xf>
    <xf numFmtId="0" fontId="0" fillId="0" borderId="14" xfId="0" applyBorder="1"/>
    <xf numFmtId="0" fontId="0" fillId="0" borderId="33" xfId="0" applyBorder="1"/>
    <xf numFmtId="0" fontId="0" fillId="0" borderId="36" xfId="0" applyBorder="1"/>
    <xf numFmtId="0" fontId="6" fillId="0" borderId="22" xfId="0" applyFont="1" applyBorder="1" applyAlignment="1">
      <alignment horizontal="left" vertical="top" wrapText="1"/>
    </xf>
    <xf numFmtId="0" fontId="6" fillId="0" borderId="23" xfId="0" applyFont="1" applyBorder="1" applyAlignment="1">
      <alignment horizontal="center" vertical="top"/>
    </xf>
    <xf numFmtId="0" fontId="6" fillId="0" borderId="1" xfId="0" applyFont="1" applyBorder="1" applyAlignment="1">
      <alignment horizontal="left" vertical="top" wrapText="1"/>
    </xf>
    <xf numFmtId="0" fontId="6" fillId="0" borderId="2" xfId="0" applyFont="1" applyBorder="1" applyAlignment="1">
      <alignment horizontal="center" vertical="top"/>
    </xf>
    <xf numFmtId="0" fontId="6" fillId="0" borderId="11" xfId="0" applyFont="1" applyBorder="1" applyAlignment="1">
      <alignment horizontal="left" vertical="top" wrapText="1"/>
    </xf>
    <xf numFmtId="0" fontId="6" fillId="0" borderId="1" xfId="0" applyFont="1" applyBorder="1" applyAlignment="1">
      <alignment vertical="top"/>
    </xf>
    <xf numFmtId="0" fontId="6" fillId="0" borderId="2" xfId="0" applyFont="1" applyBorder="1" applyAlignment="1">
      <alignment horizontal="left" vertical="top" wrapText="1"/>
    </xf>
    <xf numFmtId="0" fontId="6" fillId="0" borderId="1" xfId="0" applyFont="1" applyBorder="1" applyAlignment="1">
      <alignment vertical="top" wrapText="1"/>
    </xf>
    <xf numFmtId="0" fontId="6" fillId="0" borderId="35" xfId="0" applyFont="1" applyBorder="1" applyAlignment="1">
      <alignment horizontal="center" vertical="top"/>
    </xf>
    <xf numFmtId="0" fontId="2" fillId="6" borderId="5" xfId="0" applyFont="1" applyFill="1" applyBorder="1" applyAlignment="1">
      <alignment horizontal="left" vertical="top"/>
    </xf>
    <xf numFmtId="0" fontId="2" fillId="6" borderId="6" xfId="0" applyFont="1" applyFill="1" applyBorder="1" applyAlignment="1">
      <alignment horizontal="left" vertical="top"/>
    </xf>
    <xf numFmtId="0" fontId="11" fillId="3" borderId="27" xfId="0" applyFont="1" applyFill="1" applyBorder="1" applyAlignment="1">
      <alignment horizontal="right" vertical="center"/>
    </xf>
    <xf numFmtId="0" fontId="11" fillId="3" borderId="28" xfId="0" applyFont="1" applyFill="1" applyBorder="1" applyAlignment="1">
      <alignment horizontal="right" vertical="center"/>
    </xf>
    <xf numFmtId="0" fontId="11" fillId="3" borderId="29" xfId="0" applyFont="1" applyFill="1" applyBorder="1" applyAlignment="1">
      <alignment horizontal="right" vertical="center"/>
    </xf>
    <xf numFmtId="0" fontId="11" fillId="4" borderId="25" xfId="0" applyFont="1" applyFill="1" applyBorder="1" applyAlignment="1">
      <alignment horizontal="right" vertical="center" indent="1"/>
    </xf>
    <xf numFmtId="0" fontId="11" fillId="4" borderId="21" xfId="0" applyFont="1" applyFill="1" applyBorder="1" applyAlignment="1">
      <alignment horizontal="right" vertical="center" indent="1"/>
    </xf>
    <xf numFmtId="0" fontId="2" fillId="6" borderId="5" xfId="0" applyFont="1" applyFill="1" applyBorder="1" applyAlignment="1">
      <alignment horizontal="left" vertical="top" wrapText="1"/>
    </xf>
    <xf numFmtId="0" fontId="2" fillId="6" borderId="7" xfId="0" applyFont="1" applyFill="1" applyBorder="1" applyAlignment="1">
      <alignment horizontal="left" vertical="top" wrapText="1"/>
    </xf>
    <xf numFmtId="0" fontId="2" fillId="6" borderId="7" xfId="0" applyFont="1" applyFill="1" applyBorder="1" applyAlignment="1">
      <alignment horizontal="left" vertical="top"/>
    </xf>
  </cellXfs>
  <cellStyles count="4">
    <cellStyle name="Standard" xfId="0" builtinId="0"/>
    <cellStyle name="Standard 2" xfId="1" xr:uid="{00000000-0005-0000-0000-000001000000}"/>
    <cellStyle name="Standard 3" xfId="2" xr:uid="{00000000-0005-0000-0000-000002000000}"/>
    <cellStyle name="Standard 4" xfId="3" xr:uid="{00000000-0005-0000-0000-000003000000}"/>
  </cellStyles>
  <dxfs count="0"/>
  <tableStyles count="0" defaultTableStyle="TableStyleMedium2" defaultPivotStyle="PivotStyleLight16"/>
  <colors>
    <mruColors>
      <color rgb="FF66FF66"/>
      <color rgb="FF5597D3"/>
      <color rgb="FFFF9900"/>
      <color rgb="FFFF66FF"/>
      <color rgb="FF0099FF"/>
      <color rgb="FFFF0000"/>
      <color rgb="FF0099CC"/>
      <color rgb="FF2F76B7"/>
      <color rgb="FF2C6EAA"/>
      <color rgb="FF0182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1F290-7AA7-447A-AB9B-EB06C3A864FA}">
  <sheetPr>
    <tabColor theme="5" tint="0.59999389629810485"/>
  </sheetPr>
  <dimension ref="A1:J22"/>
  <sheetViews>
    <sheetView showGridLines="0" tabSelected="1" zoomScale="80" zoomScaleNormal="80" workbookViewId="0">
      <selection activeCell="B5" sqref="B5"/>
    </sheetView>
  </sheetViews>
  <sheetFormatPr baseColWidth="10" defaultRowHeight="15" x14ac:dyDescent="0.25"/>
  <cols>
    <col min="1" max="1" width="4.7109375" customWidth="1"/>
    <col min="2" max="2" width="51.140625" customWidth="1"/>
    <col min="3" max="3" width="36.7109375" customWidth="1"/>
    <col min="4" max="4" width="40" customWidth="1"/>
    <col min="5" max="5" width="23" customWidth="1"/>
    <col min="6" max="10" width="27.7109375" customWidth="1"/>
  </cols>
  <sheetData>
    <row r="1" spans="1:10" s="1" customFormat="1" x14ac:dyDescent="0.25">
      <c r="A1" s="3" t="s">
        <v>46</v>
      </c>
      <c r="B1" s="3"/>
    </row>
    <row r="2" spans="1:10" s="1" customFormat="1" x14ac:dyDescent="0.25">
      <c r="A2" s="3" t="s">
        <v>47</v>
      </c>
      <c r="B2" s="3"/>
    </row>
    <row r="3" spans="1:10" s="1" customFormat="1" x14ac:dyDescent="0.25">
      <c r="A3" s="3"/>
      <c r="B3" s="3"/>
    </row>
    <row r="4" spans="1:10" s="1" customFormat="1" ht="15.75" x14ac:dyDescent="0.25">
      <c r="A4" s="4" t="s">
        <v>11</v>
      </c>
      <c r="B4" s="4"/>
      <c r="C4" s="2"/>
    </row>
    <row r="5" spans="1:10" s="7" customFormat="1" ht="15.75" customHeight="1" thickBot="1" x14ac:dyDescent="0.3">
      <c r="A5" s="8" t="s">
        <v>43</v>
      </c>
      <c r="B5" s="5"/>
      <c r="C5" s="6"/>
      <c r="D5" s="6"/>
      <c r="E5" s="6"/>
    </row>
    <row r="6" spans="1:10" s="7" customFormat="1" ht="15.75" customHeight="1" thickBot="1" x14ac:dyDescent="0.3">
      <c r="A6" s="8"/>
      <c r="B6" s="5"/>
      <c r="C6" s="6"/>
      <c r="D6" s="6"/>
      <c r="E6" s="6"/>
      <c r="F6" s="11" t="s">
        <v>0</v>
      </c>
      <c r="G6" s="11" t="s">
        <v>1</v>
      </c>
      <c r="H6" s="11" t="s">
        <v>2</v>
      </c>
      <c r="I6" s="11" t="s">
        <v>16</v>
      </c>
      <c r="J6" s="11" t="s">
        <v>17</v>
      </c>
    </row>
    <row r="7" spans="1:10" ht="30.75" customHeight="1" thickBot="1" x14ac:dyDescent="0.3">
      <c r="A7" s="14"/>
      <c r="B7" s="15" t="s">
        <v>3</v>
      </c>
      <c r="C7" s="16" t="s">
        <v>5</v>
      </c>
      <c r="D7" s="16" t="s">
        <v>6</v>
      </c>
      <c r="E7" s="17" t="s">
        <v>4</v>
      </c>
      <c r="F7" s="18"/>
      <c r="G7" s="18"/>
      <c r="H7" s="18"/>
      <c r="I7" s="18"/>
      <c r="J7" s="18"/>
    </row>
    <row r="8" spans="1:10" ht="23.25" customHeight="1" x14ac:dyDescent="0.25">
      <c r="A8" s="19" t="s">
        <v>7</v>
      </c>
      <c r="B8" s="65" t="s">
        <v>24</v>
      </c>
      <c r="C8" s="65"/>
      <c r="D8" s="65"/>
      <c r="E8" s="66"/>
      <c r="F8" s="20"/>
      <c r="G8" s="20"/>
      <c r="H8" s="20"/>
      <c r="I8" s="20"/>
      <c r="J8" s="20"/>
    </row>
    <row r="9" spans="1:10" ht="81.75" customHeight="1" thickBot="1" x14ac:dyDescent="0.3">
      <c r="A9" s="21"/>
      <c r="B9" s="22" t="s">
        <v>48</v>
      </c>
      <c r="C9" s="9" t="s">
        <v>18</v>
      </c>
      <c r="D9" s="49" t="s">
        <v>35</v>
      </c>
      <c r="E9" s="50">
        <v>10</v>
      </c>
      <c r="F9" s="24"/>
      <c r="G9" s="24"/>
      <c r="H9" s="24"/>
      <c r="I9" s="24"/>
      <c r="J9" s="24"/>
    </row>
    <row r="10" spans="1:10" ht="22.5" customHeight="1" x14ac:dyDescent="0.25">
      <c r="A10" s="19" t="s">
        <v>8</v>
      </c>
      <c r="B10" s="58" t="s">
        <v>20</v>
      </c>
      <c r="C10" s="58"/>
      <c r="D10" s="58"/>
      <c r="E10" s="67"/>
      <c r="F10" s="20"/>
      <c r="G10" s="20"/>
      <c r="H10" s="20"/>
      <c r="I10" s="20"/>
      <c r="J10" s="20"/>
    </row>
    <row r="11" spans="1:10" ht="87.75" customHeight="1" thickBot="1" x14ac:dyDescent="0.3">
      <c r="A11" s="44"/>
      <c r="B11" s="42" t="s">
        <v>20</v>
      </c>
      <c r="C11" s="9" t="s">
        <v>18</v>
      </c>
      <c r="D11" s="51" t="s">
        <v>36</v>
      </c>
      <c r="E11" s="52">
        <v>10</v>
      </c>
      <c r="F11" s="12"/>
      <c r="G11" s="12"/>
      <c r="H11" s="12"/>
      <c r="I11" s="12"/>
      <c r="J11" s="12"/>
    </row>
    <row r="12" spans="1:10" ht="22.5" customHeight="1" x14ac:dyDescent="0.25">
      <c r="A12" s="19" t="s">
        <v>8</v>
      </c>
      <c r="B12" s="58" t="s">
        <v>42</v>
      </c>
      <c r="C12" s="58"/>
      <c r="D12" s="58"/>
      <c r="E12" s="67"/>
      <c r="F12" s="20"/>
      <c r="G12" s="20"/>
      <c r="H12" s="20"/>
      <c r="I12" s="20"/>
      <c r="J12" s="20"/>
    </row>
    <row r="13" spans="1:10" ht="72" customHeight="1" x14ac:dyDescent="0.25">
      <c r="A13" s="46"/>
      <c r="B13" s="55" t="s">
        <v>38</v>
      </c>
      <c r="C13" s="54" t="s">
        <v>23</v>
      </c>
      <c r="D13" s="51" t="s">
        <v>19</v>
      </c>
      <c r="E13" s="52">
        <v>15</v>
      </c>
      <c r="F13" s="12"/>
      <c r="G13" s="12"/>
      <c r="H13" s="12"/>
      <c r="I13" s="12"/>
      <c r="J13" s="12"/>
    </row>
    <row r="14" spans="1:10" ht="54" customHeight="1" thickBot="1" x14ac:dyDescent="0.3">
      <c r="A14" s="47"/>
      <c r="B14" s="53" t="s">
        <v>37</v>
      </c>
      <c r="C14" s="54" t="s">
        <v>23</v>
      </c>
      <c r="D14" s="51" t="s">
        <v>19</v>
      </c>
      <c r="E14" s="52">
        <v>15</v>
      </c>
      <c r="F14" s="43"/>
      <c r="G14" s="43"/>
      <c r="H14" s="43"/>
      <c r="I14" s="43"/>
      <c r="J14" s="43"/>
    </row>
    <row r="15" spans="1:10" ht="21.75" customHeight="1" x14ac:dyDescent="0.25">
      <c r="A15" s="19" t="s">
        <v>9</v>
      </c>
      <c r="B15" s="58" t="s">
        <v>44</v>
      </c>
      <c r="C15" s="58"/>
      <c r="D15" s="58"/>
      <c r="E15" s="67"/>
      <c r="F15" s="20"/>
      <c r="G15" s="20"/>
      <c r="H15" s="20"/>
      <c r="I15" s="20"/>
      <c r="J15" s="20"/>
    </row>
    <row r="16" spans="1:10" ht="90" x14ac:dyDescent="0.25">
      <c r="A16" s="46"/>
      <c r="B16" s="55" t="s">
        <v>39</v>
      </c>
      <c r="C16" s="56" t="s">
        <v>22</v>
      </c>
      <c r="D16" s="51" t="s">
        <v>19</v>
      </c>
      <c r="E16" s="57">
        <v>25</v>
      </c>
      <c r="F16" s="12"/>
      <c r="G16" s="12"/>
      <c r="H16" s="12"/>
      <c r="I16" s="12"/>
      <c r="J16" s="12"/>
    </row>
    <row r="17" spans="1:10" ht="51.75" customHeight="1" thickBot="1" x14ac:dyDescent="0.3">
      <c r="A17" s="47"/>
      <c r="B17" s="55" t="s">
        <v>40</v>
      </c>
      <c r="C17" s="56" t="s">
        <v>22</v>
      </c>
      <c r="D17" s="51" t="s">
        <v>19</v>
      </c>
      <c r="E17" s="57">
        <v>25</v>
      </c>
      <c r="F17" s="43"/>
      <c r="G17" s="43"/>
      <c r="H17" s="43"/>
      <c r="I17" s="43"/>
      <c r="J17" s="43"/>
    </row>
    <row r="18" spans="1:10" ht="22.5" customHeight="1" x14ac:dyDescent="0.25">
      <c r="A18" s="19" t="s">
        <v>10</v>
      </c>
      <c r="B18" s="58" t="s">
        <v>45</v>
      </c>
      <c r="C18" s="58"/>
      <c r="D18" s="58"/>
      <c r="E18" s="59"/>
      <c r="F18" s="20"/>
      <c r="G18" s="20"/>
      <c r="H18" s="20"/>
      <c r="I18" s="20"/>
      <c r="J18" s="20"/>
    </row>
    <row r="19" spans="1:10" ht="86.25" customHeight="1" x14ac:dyDescent="0.25">
      <c r="A19" s="46"/>
      <c r="B19" s="55" t="s">
        <v>41</v>
      </c>
      <c r="C19" s="56" t="s">
        <v>21</v>
      </c>
      <c r="D19" s="51" t="s">
        <v>19</v>
      </c>
      <c r="E19" s="57">
        <v>25</v>
      </c>
      <c r="F19" s="12"/>
      <c r="G19" s="12"/>
      <c r="H19" s="12"/>
      <c r="I19" s="12"/>
      <c r="J19" s="12"/>
    </row>
    <row r="20" spans="1:10" ht="53.25" customHeight="1" thickBot="1" x14ac:dyDescent="0.3">
      <c r="A20" s="48"/>
      <c r="B20" s="55" t="s">
        <v>40</v>
      </c>
      <c r="C20" s="56" t="s">
        <v>21</v>
      </c>
      <c r="D20" s="51" t="s">
        <v>19</v>
      </c>
      <c r="E20" s="57">
        <v>25</v>
      </c>
      <c r="F20" s="41"/>
      <c r="G20" s="41"/>
      <c r="H20" s="41"/>
      <c r="I20" s="41"/>
      <c r="J20" s="41"/>
    </row>
    <row r="21" spans="1:10" ht="16.5" thickBot="1" x14ac:dyDescent="0.3">
      <c r="A21" s="60" t="s">
        <v>12</v>
      </c>
      <c r="B21" s="61"/>
      <c r="C21" s="61"/>
      <c r="D21" s="62"/>
      <c r="E21" s="28">
        <f>SUM(E9,E11,E13,E14,E16,E17,E19,E20)</f>
        <v>150</v>
      </c>
      <c r="F21" s="29"/>
      <c r="G21" s="29"/>
      <c r="H21" s="29"/>
      <c r="I21" s="29"/>
      <c r="J21" s="29"/>
    </row>
    <row r="22" spans="1:10" ht="16.5" thickBot="1" x14ac:dyDescent="0.3">
      <c r="A22" s="63" t="s">
        <v>13</v>
      </c>
      <c r="B22" s="64"/>
      <c r="C22" s="64"/>
      <c r="D22" s="64"/>
      <c r="E22" s="64"/>
      <c r="F22" s="27"/>
      <c r="G22" s="27"/>
      <c r="H22" s="27"/>
      <c r="I22" s="27"/>
      <c r="J22" s="27"/>
    </row>
  </sheetData>
  <sheetProtection algorithmName="SHA-512" hashValue="QrcTkTR9bA+6qKdyxttl3k22d3KFSigWLEwypqLSngX11lPgpvJwXd+uIS/3laWjcMnUfp6yHavTTPBCvzK7sA==" saltValue="kyu1BK1/EqqK42Uub4xexQ==" spinCount="100000" sheet="1" objects="1" scenarios="1"/>
  <mergeCells count="7">
    <mergeCell ref="B18:E18"/>
    <mergeCell ref="A21:D21"/>
    <mergeCell ref="A22:E22"/>
    <mergeCell ref="B8:E8"/>
    <mergeCell ref="B10:E10"/>
    <mergeCell ref="B12:E12"/>
    <mergeCell ref="B15:E15"/>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195ED-5E32-44B1-B4E2-15447A3C68BC}">
  <sheetPr>
    <tabColor theme="4" tint="0.59999389629810485"/>
  </sheetPr>
  <dimension ref="A1:H13"/>
  <sheetViews>
    <sheetView showGridLines="0" zoomScale="90" zoomScaleNormal="90" workbookViewId="0">
      <selection activeCell="B10" sqref="B10"/>
    </sheetView>
  </sheetViews>
  <sheetFormatPr baseColWidth="10" defaultRowHeight="15" x14ac:dyDescent="0.25"/>
  <cols>
    <col min="1" max="1" width="4.7109375" customWidth="1"/>
    <col min="2" max="2" width="97.7109375" customWidth="1"/>
    <col min="3" max="3" width="15.28515625" customWidth="1"/>
    <col min="4" max="4" width="46.42578125" customWidth="1"/>
    <col min="5" max="5" width="16.28515625" customWidth="1"/>
    <col min="6" max="8" width="30.28515625" customWidth="1"/>
  </cols>
  <sheetData>
    <row r="1" spans="1:8" s="1" customFormat="1" x14ac:dyDescent="0.25">
      <c r="A1" s="3" t="s">
        <v>46</v>
      </c>
      <c r="B1" s="3"/>
    </row>
    <row r="2" spans="1:8" s="1" customFormat="1" x14ac:dyDescent="0.25">
      <c r="A2" s="3" t="s">
        <v>47</v>
      </c>
      <c r="B2" s="3"/>
    </row>
    <row r="3" spans="1:8" s="1" customFormat="1" x14ac:dyDescent="0.25">
      <c r="A3" s="3"/>
      <c r="B3" s="3"/>
    </row>
    <row r="4" spans="1:8" s="1" customFormat="1" ht="16.5" thickBot="1" x14ac:dyDescent="0.3">
      <c r="A4" s="10" t="s">
        <v>49</v>
      </c>
      <c r="B4" s="4"/>
      <c r="C4" s="2"/>
    </row>
    <row r="5" spans="1:8" s="7" customFormat="1" ht="15.75" customHeight="1" thickBot="1" x14ac:dyDescent="0.3">
      <c r="A5" s="8"/>
      <c r="B5" s="5"/>
      <c r="C5" s="6"/>
      <c r="D5" s="6"/>
      <c r="E5" s="6"/>
      <c r="F5" s="11" t="s">
        <v>32</v>
      </c>
      <c r="G5" s="11" t="s">
        <v>33</v>
      </c>
      <c r="H5" s="11" t="s">
        <v>34</v>
      </c>
    </row>
    <row r="6" spans="1:8" ht="15.75" thickBot="1" x14ac:dyDescent="0.3">
      <c r="A6" s="14"/>
      <c r="B6" s="15" t="s">
        <v>3</v>
      </c>
      <c r="C6" s="16" t="s">
        <v>15</v>
      </c>
      <c r="D6" s="16" t="s">
        <v>6</v>
      </c>
      <c r="E6" s="32" t="s">
        <v>4</v>
      </c>
      <c r="F6" s="18"/>
      <c r="G6" s="18"/>
      <c r="H6" s="18"/>
    </row>
    <row r="7" spans="1:8" x14ac:dyDescent="0.25">
      <c r="A7" s="19" t="s">
        <v>7</v>
      </c>
      <c r="B7" s="33" t="s">
        <v>14</v>
      </c>
      <c r="C7" s="34"/>
      <c r="D7" s="33"/>
      <c r="E7" s="35"/>
      <c r="F7" s="20"/>
      <c r="G7" s="20"/>
      <c r="H7" s="20"/>
    </row>
    <row r="8" spans="1:8" ht="58.5" customHeight="1" thickBot="1" x14ac:dyDescent="0.3">
      <c r="A8" s="21"/>
      <c r="B8" s="22" t="s">
        <v>29</v>
      </c>
      <c r="C8" s="37">
        <v>0.4</v>
      </c>
      <c r="D8" s="23" t="s">
        <v>30</v>
      </c>
      <c r="E8" s="45">
        <v>40</v>
      </c>
      <c r="F8" s="24"/>
      <c r="G8" s="24"/>
      <c r="H8" s="24"/>
    </row>
    <row r="9" spans="1:8" x14ac:dyDescent="0.25">
      <c r="A9" s="19" t="s">
        <v>8</v>
      </c>
      <c r="B9" s="33" t="s">
        <v>25</v>
      </c>
      <c r="C9" s="38"/>
      <c r="D9" s="39"/>
      <c r="E9" s="40"/>
      <c r="F9" s="20"/>
      <c r="G9" s="20"/>
      <c r="H9" s="20"/>
    </row>
    <row r="10" spans="1:8" ht="235.5" customHeight="1" thickBot="1" x14ac:dyDescent="0.3">
      <c r="A10" s="21"/>
      <c r="B10" s="26" t="s">
        <v>27</v>
      </c>
      <c r="C10" s="36">
        <v>0.3</v>
      </c>
      <c r="D10" s="25" t="s">
        <v>31</v>
      </c>
      <c r="E10" s="45">
        <v>30</v>
      </c>
      <c r="F10" s="13"/>
      <c r="G10" s="13"/>
      <c r="H10" s="13"/>
    </row>
    <row r="11" spans="1:8" x14ac:dyDescent="0.25">
      <c r="A11" s="19" t="s">
        <v>9</v>
      </c>
      <c r="B11" s="33" t="s">
        <v>26</v>
      </c>
      <c r="C11" s="38"/>
      <c r="D11" s="39"/>
      <c r="E11" s="40"/>
      <c r="F11" s="20"/>
      <c r="G11" s="20"/>
      <c r="H11" s="20"/>
    </row>
    <row r="12" spans="1:8" ht="237" customHeight="1" thickBot="1" x14ac:dyDescent="0.3">
      <c r="A12" s="21"/>
      <c r="B12" s="26" t="s">
        <v>28</v>
      </c>
      <c r="C12" s="36">
        <v>0.3</v>
      </c>
      <c r="D12" s="25" t="s">
        <v>31</v>
      </c>
      <c r="E12" s="45">
        <v>30</v>
      </c>
      <c r="F12" s="13"/>
      <c r="G12" s="13"/>
      <c r="H12" s="13"/>
    </row>
    <row r="13" spans="1:8" ht="16.5" thickBot="1" x14ac:dyDescent="0.3">
      <c r="A13" s="60" t="s">
        <v>12</v>
      </c>
      <c r="B13" s="61"/>
      <c r="C13" s="61"/>
      <c r="D13" s="62"/>
      <c r="E13" s="30">
        <v>100</v>
      </c>
      <c r="F13" s="31"/>
      <c r="G13" s="31"/>
      <c r="H13" s="31"/>
    </row>
  </sheetData>
  <sheetProtection algorithmName="SHA-512" hashValue="IgcY7BRK2VX/Sotjt9f9S7FKWbdIU1znAfZjpnnLhc0PiaHLqH1rAKS/U9xfo5bdg+Ii8tWPBadMNthetU3kJA==" saltValue="6kDcXTAzi8b5KioRo+QriQ==" spinCount="100000" sheet="1" objects="1" scenarios="1"/>
  <mergeCells count="1">
    <mergeCell ref="A13:D13"/>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B3302A95698274F892C173096984755" ma:contentTypeVersion="17" ma:contentTypeDescription="Ein neues Dokument erstellen." ma:contentTypeScope="" ma:versionID="9e5947575b235cf37bb226eeb971f12b">
  <xsd:schema xmlns:xsd="http://www.w3.org/2001/XMLSchema" xmlns:xs="http://www.w3.org/2001/XMLSchema" xmlns:p="http://schemas.microsoft.com/office/2006/metadata/properties" xmlns:ns2="87a084ec-9d1f-40ec-8416-de9a6abd2a92" xmlns:ns3="893c3d62-c2db-4111-9071-747d490760d7" targetNamespace="http://schemas.microsoft.com/office/2006/metadata/properties" ma:root="true" ma:fieldsID="cc35cc5f50f7304e8d8962d585a37deb" ns2:_="" ns3:_="">
    <xsd:import namespace="87a084ec-9d1f-40ec-8416-de9a6abd2a92"/>
    <xsd:import namespace="893c3d62-c2db-4111-9071-747d490760d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a084ec-9d1f-40ec-8416-de9a6abd2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a7a22dc1-dc5f-41d9-afc7-9e3bf5f638ab"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93c3d62-c2db-4111-9071-747d490760d7"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6532b0cb-e59d-4f6b-a295-b1d5c00aa386}" ma:internalName="TaxCatchAll" ma:showField="CatchAllData" ma:web="893c3d62-c2db-4111-9071-747d490760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7a084ec-9d1f-40ec-8416-de9a6abd2a92">
      <Terms xmlns="http://schemas.microsoft.com/office/infopath/2007/PartnerControls"/>
    </lcf76f155ced4ddcb4097134ff3c332f>
    <TaxCatchAll xmlns="893c3d62-c2db-4111-9071-747d490760d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FEA69F-6C68-469B-9890-D897D74DF9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a084ec-9d1f-40ec-8416-de9a6abd2a92"/>
    <ds:schemaRef ds:uri="893c3d62-c2db-4111-9071-747d490760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DA5564B-491B-461F-A26D-DE86E3066766}">
  <ds:schemaRefs>
    <ds:schemaRef ds:uri="87a084ec-9d1f-40ec-8416-de9a6abd2a92"/>
    <ds:schemaRef ds:uri="http://purl.org/dc/term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893c3d62-c2db-4111-9071-747d490760d7"/>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3147A6BF-675F-45B9-B2ED-B58AA61FBFF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Auswahlmatrix TNW</vt:lpstr>
      <vt:lpstr>Zuschlagskriter. Angebot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Eleonora Hellmann</dc:creator>
  <cp:lastModifiedBy>Hellmann, Eleonora</cp:lastModifiedBy>
  <cp:lastPrinted>2023-10-16T10:32:09Z</cp:lastPrinted>
  <dcterms:created xsi:type="dcterms:W3CDTF">2023-10-16T09:41:40Z</dcterms:created>
  <dcterms:modified xsi:type="dcterms:W3CDTF">2026-07-10T09:16:34Z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0x0101000B3302A95698274F892C173096984755</vt:lpwstr>
  </property>
  <property fmtid="{D5CDD505-2E9C-101B-9397-08002B2CF9AE}" pid="3" name="MediaServiceImageTags">
    <vt:lpwstr/>
  </property>
</Properties>
</file>